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50" windowWidth="18920" windowHeight="7170" activeTab="2"/>
  </bookViews>
  <sheets>
    <sheet name="Feuil1" sheetId="1" r:id="rId1"/>
    <sheet name="Feuil2" sheetId="2" r:id="rId2"/>
    <sheet name="Feuil3" sheetId="3" r:id="rId3"/>
  </sheets>
  <definedNames>
    <definedName name="_xlnm._FilterDatabase" localSheetId="2" hidden="1">Feuil3!$A$1:$E$4</definedName>
  </definedNames>
  <calcPr calcId="144525"/>
</workbook>
</file>

<file path=xl/calcChain.xml><?xml version="1.0" encoding="utf-8"?>
<calcChain xmlns="http://schemas.openxmlformats.org/spreadsheetml/2006/main">
  <c r="H3" i="3" l="1"/>
  <c r="H4" i="3"/>
  <c r="H2" i="3"/>
  <c r="H7" i="2" l="1"/>
  <c r="H9" i="2" l="1"/>
  <c r="F12" i="2" s="1"/>
  <c r="E16" i="1"/>
  <c r="D16" i="1"/>
  <c r="D18" i="1" l="1"/>
  <c r="D20" i="1" s="1"/>
</calcChain>
</file>

<file path=xl/sharedStrings.xml><?xml version="1.0" encoding="utf-8"?>
<sst xmlns="http://schemas.openxmlformats.org/spreadsheetml/2006/main" count="27" uniqueCount="17">
  <si>
    <t>QUANTITE</t>
  </si>
  <si>
    <t>MONTANT</t>
  </si>
  <si>
    <t>A7734</t>
  </si>
  <si>
    <t>CFPA N° 1 EL OUED</t>
  </si>
  <si>
    <t>A9334</t>
  </si>
  <si>
    <t>APC GUEMAR</t>
  </si>
  <si>
    <t>E2111</t>
  </si>
  <si>
    <t>DWPTIC EL OUED</t>
  </si>
  <si>
    <t>RAISON SOCIALE</t>
  </si>
  <si>
    <t>Personnalisée</t>
  </si>
  <si>
    <t>Livrée</t>
  </si>
  <si>
    <t>Code     Client</t>
  </si>
  <si>
    <t>Date de création</t>
  </si>
  <si>
    <t>Status</t>
  </si>
  <si>
    <t>Nombre de Carte</t>
  </si>
  <si>
    <t>A Livrée</t>
  </si>
  <si>
    <t>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</si>
</sst>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\ "/>
  </numFmts>
  <fonts count="2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EC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164" fontId="0" fillId="0" borderId="0" xfId="0" applyNumberFormat="1"/>
    <xf numFmtId="164" fontId="0" fillId="2" borderId="0" xfId="0" applyNumberFormat="1" applyFill="1"/>
    <xf numFmtId="164" fontId="0" fillId="3" borderId="0" xfId="0" applyNumberFormat="1" applyFill="1"/>
    <xf numFmtId="0" fontId="0" fillId="0" borderId="0" xfId="0" applyAlignment="1">
      <alignment horizontal="center"/>
    </xf>
    <xf numFmtId="0" fontId="0" fillId="2" borderId="0" xfId="0" applyFill="1" applyAlignment="1">
      <alignment horizontal="center" vertical="center"/>
    </xf>
    <xf numFmtId="164" fontId="0" fillId="2" borderId="0" xfId="0" applyNumberFormat="1" applyFill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/>
    </xf>
    <xf numFmtId="0" fontId="0" fillId="3" borderId="0" xfId="0" applyFill="1" applyAlignment="1">
      <alignment vertical="center" wrapText="1"/>
    </xf>
    <xf numFmtId="22" fontId="0" fillId="3" borderId="0" xfId="0" applyNumberFormat="1" applyFill="1" applyAlignment="1">
      <alignment vertical="center" wrapText="1"/>
    </xf>
    <xf numFmtId="0" fontId="0" fillId="3" borderId="0" xfId="0" applyFill="1" applyAlignment="1">
      <alignment horizontal="center" vertical="center" wrapText="1"/>
    </xf>
    <xf numFmtId="0" fontId="0" fillId="4" borderId="0" xfId="0" applyFill="1" applyAlignment="1">
      <alignment vertical="center" wrapText="1"/>
    </xf>
    <xf numFmtId="22" fontId="0" fillId="4" borderId="0" xfId="0" applyNumberFormat="1" applyFill="1" applyAlignment="1">
      <alignment vertical="center" wrapText="1"/>
    </xf>
    <xf numFmtId="0" fontId="0" fillId="4" borderId="0" xfId="0" applyFill="1" applyAlignment="1">
      <alignment horizontal="center" vertical="center" wrapText="1"/>
    </xf>
    <xf numFmtId="0" fontId="0" fillId="5" borderId="0" xfId="0" applyFill="1" applyAlignment="1">
      <alignment vertical="center" wrapText="1"/>
    </xf>
    <xf numFmtId="22" fontId="0" fillId="5" borderId="0" xfId="0" applyNumberFormat="1" applyFill="1" applyAlignment="1">
      <alignment vertical="center" wrapText="1"/>
    </xf>
    <xf numFmtId="0" fontId="0" fillId="5" borderId="0" xfId="0" applyFill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left" vertical="center"/>
    </xf>
  </cellXfs>
  <cellStyles count="1">
    <cellStyle name="Normal" xfId="0" builtinId="0"/>
  </cellStyles>
  <dxfs count="6">
    <dxf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dxfs>
  <tableStyles count="0" defaultTableStyle="TableStyleMedium2" defaultPivotStyle="PivotStyleLight16"/>
  <colors>
    <mruColors>
      <color rgb="FFCCECFF"/>
      <color rgb="FF92D05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C2:E20"/>
  <sheetViews>
    <sheetView zoomScale="140" zoomScaleNormal="140" workbookViewId="0">
      <selection activeCell="E12" sqref="E12"/>
    </sheetView>
  </sheetViews>
  <sheetFormatPr defaultColWidth="10.6640625" defaultRowHeight="14" x14ac:dyDescent="0.3"/>
  <sheetData>
    <row r="2" spans="4:5" x14ac:dyDescent="0.3">
      <c r="D2" s="1">
        <v>4300</v>
      </c>
      <c r="E2" s="3">
        <v>2300</v>
      </c>
    </row>
    <row r="3" spans="4:5" x14ac:dyDescent="0.3">
      <c r="D3" s="1">
        <v>35000</v>
      </c>
      <c r="E3" s="3">
        <v>3900</v>
      </c>
    </row>
    <row r="4" spans="4:5" x14ac:dyDescent="0.3">
      <c r="D4" s="1"/>
      <c r="E4" s="3">
        <v>1200</v>
      </c>
    </row>
    <row r="5" spans="4:5" x14ac:dyDescent="0.3">
      <c r="D5" s="1"/>
      <c r="E5" s="3">
        <v>1500</v>
      </c>
    </row>
    <row r="6" spans="4:5" x14ac:dyDescent="0.3">
      <c r="D6" s="1"/>
      <c r="E6" s="3">
        <v>10000</v>
      </c>
    </row>
    <row r="7" spans="4:5" x14ac:dyDescent="0.3">
      <c r="D7" s="1"/>
      <c r="E7" s="3">
        <v>2100</v>
      </c>
    </row>
    <row r="8" spans="4:5" x14ac:dyDescent="0.3">
      <c r="D8" s="1"/>
      <c r="E8" s="3">
        <v>300</v>
      </c>
    </row>
    <row r="9" spans="4:5" x14ac:dyDescent="0.3">
      <c r="D9" s="1"/>
      <c r="E9" s="2">
        <v>5400</v>
      </c>
    </row>
    <row r="10" spans="4:5" x14ac:dyDescent="0.3">
      <c r="D10" s="1"/>
      <c r="E10" s="2">
        <v>600</v>
      </c>
    </row>
    <row r="11" spans="4:5" x14ac:dyDescent="0.3">
      <c r="D11" s="1"/>
      <c r="E11" s="2">
        <v>200</v>
      </c>
    </row>
    <row r="12" spans="4:5" x14ac:dyDescent="0.3">
      <c r="D12" s="1"/>
      <c r="E12" s="2"/>
    </row>
    <row r="13" spans="4:5" x14ac:dyDescent="0.3">
      <c r="D13" s="1"/>
      <c r="E13" s="2"/>
    </row>
    <row r="14" spans="4:5" x14ac:dyDescent="0.3">
      <c r="D14" s="1"/>
      <c r="E14" s="1"/>
    </row>
    <row r="15" spans="4:5" x14ac:dyDescent="0.3">
      <c r="D15" s="1"/>
      <c r="E15" s="1"/>
    </row>
    <row r="16" spans="4:5" x14ac:dyDescent="0.3">
      <c r="D16" s="1">
        <f>SUM(D2:D15)</f>
        <v>39300</v>
      </c>
      <c r="E16" s="1">
        <f>SUM(E2:E15)</f>
        <v>27500</v>
      </c>
    </row>
    <row r="18" spans="3:4" x14ac:dyDescent="0.3">
      <c r="C18" s="1">
        <v>8500</v>
      </c>
      <c r="D18" s="1">
        <f>D16-E16</f>
        <v>11800</v>
      </c>
    </row>
    <row r="20" spans="3:4" x14ac:dyDescent="0.3">
      <c r="D20" s="1">
        <f>D18-C18</f>
        <v>3300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E7:H12"/>
  <sheetViews>
    <sheetView zoomScale="140" zoomScaleNormal="140" workbookViewId="0">
      <selection activeCell="E13" sqref="E13"/>
    </sheetView>
  </sheetViews>
  <sheetFormatPr defaultColWidth="10.6640625" defaultRowHeight="14" x14ac:dyDescent="0.3"/>
  <cols>
    <col min="6" max="7" width="16.83203125" customWidth="1"/>
  </cols>
  <sheetData>
    <row r="7" spans="5:8" hidden="1" x14ac:dyDescent="0.3">
      <c r="G7" s="4"/>
      <c r="H7">
        <f>E12*840.34</f>
        <v>840.34</v>
      </c>
    </row>
    <row r="8" spans="5:8" hidden="1" x14ac:dyDescent="0.3"/>
    <row r="9" spans="5:8" hidden="1" x14ac:dyDescent="0.3">
      <c r="H9" s="1">
        <f>H7*19%</f>
        <v>159.66460000000001</v>
      </c>
    </row>
    <row r="11" spans="5:8" x14ac:dyDescent="0.3">
      <c r="E11" s="4" t="s">
        <v>0</v>
      </c>
      <c r="F11" s="4" t="s">
        <v>1</v>
      </c>
    </row>
    <row r="12" spans="5:8" ht="44.25" customHeight="1" x14ac:dyDescent="0.3">
      <c r="E12" s="5">
        <v>1</v>
      </c>
      <c r="F12" s="6">
        <f>SUM(H7:H9)</f>
        <v>1000.0046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H12"/>
  <sheetViews>
    <sheetView tabSelected="1" topLeftCell="B1" zoomScale="120" zoomScaleNormal="120" workbookViewId="0">
      <selection activeCell="G10" sqref="G10"/>
    </sheetView>
  </sheetViews>
  <sheetFormatPr defaultColWidth="10.6640625" defaultRowHeight="14" x14ac:dyDescent="0.3"/>
  <cols>
    <col min="1" max="1" width="7.58203125" customWidth="1"/>
    <col min="2" max="2" width="25.58203125" customWidth="1"/>
    <col min="3" max="3" width="23" customWidth="1"/>
    <col min="4" max="4" width="19.83203125" customWidth="1"/>
    <col min="5" max="5" width="18.25" style="4" customWidth="1"/>
    <col min="6" max="6" width="0.6640625" customWidth="1"/>
    <col min="7" max="7" width="15.75" customWidth="1"/>
  </cols>
  <sheetData>
    <row r="1" spans="1:8" ht="36" customHeight="1" x14ac:dyDescent="0.3">
      <c r="A1" s="8" t="s">
        <v>11</v>
      </c>
      <c r="B1" s="9" t="s">
        <v>8</v>
      </c>
      <c r="C1" s="9" t="s">
        <v>13</v>
      </c>
      <c r="D1" s="9" t="s">
        <v>12</v>
      </c>
      <c r="E1" s="9" t="s">
        <v>14</v>
      </c>
      <c r="G1" s="19" t="s">
        <v>13</v>
      </c>
      <c r="H1" s="19" t="s">
        <v>16</v>
      </c>
    </row>
    <row r="2" spans="1:8" x14ac:dyDescent="0.3">
      <c r="A2" s="10" t="s">
        <v>2</v>
      </c>
      <c r="B2" s="10" t="s">
        <v>3</v>
      </c>
      <c r="C2" s="10" t="s">
        <v>10</v>
      </c>
      <c r="D2" s="11">
        <v>42901.638055555559</v>
      </c>
      <c r="E2" s="12">
        <v>3</v>
      </c>
      <c r="F2" s="7"/>
      <c r="G2" s="20" t="s">
        <v>10</v>
      </c>
      <c r="H2" s="20">
        <f>SUMIF($C$2:$C$500,$G2,$E$2:$E$500)</f>
        <v>21</v>
      </c>
    </row>
    <row r="3" spans="1:8" x14ac:dyDescent="0.3">
      <c r="A3" s="13" t="s">
        <v>4</v>
      </c>
      <c r="B3" s="13" t="s">
        <v>5</v>
      </c>
      <c r="C3" s="13" t="s">
        <v>9</v>
      </c>
      <c r="D3" s="14">
        <v>42905.420590277776</v>
      </c>
      <c r="E3" s="15">
        <v>44</v>
      </c>
      <c r="G3" s="20" t="s">
        <v>9</v>
      </c>
      <c r="H3" s="20">
        <f t="shared" ref="H3:H4" si="0">SUMIF($C$2:$C$500,$G3,$E$2:$E$500)</f>
        <v>54</v>
      </c>
    </row>
    <row r="4" spans="1:8" x14ac:dyDescent="0.3">
      <c r="A4" s="16" t="s">
        <v>6</v>
      </c>
      <c r="B4" s="16" t="s">
        <v>7</v>
      </c>
      <c r="C4" s="16" t="s">
        <v>15</v>
      </c>
      <c r="D4" s="17">
        <v>42894.453425925924</v>
      </c>
      <c r="E4" s="18">
        <v>2</v>
      </c>
      <c r="F4" s="7"/>
      <c r="G4" s="20" t="s">
        <v>15</v>
      </c>
      <c r="H4" s="20">
        <f t="shared" si="0"/>
        <v>4</v>
      </c>
    </row>
    <row r="5" spans="1:8" x14ac:dyDescent="0.3">
      <c r="B5" s="10" t="s">
        <v>3</v>
      </c>
      <c r="C5" s="10" t="s">
        <v>10</v>
      </c>
      <c r="D5" s="11">
        <v>42901.638055555559</v>
      </c>
      <c r="E5" s="12">
        <v>18</v>
      </c>
    </row>
    <row r="6" spans="1:8" x14ac:dyDescent="0.3">
      <c r="B6" s="13" t="s">
        <v>5</v>
      </c>
      <c r="C6" s="13" t="s">
        <v>9</v>
      </c>
      <c r="D6" s="14">
        <v>42905.420590277776</v>
      </c>
      <c r="E6" s="15">
        <v>10</v>
      </c>
    </row>
    <row r="7" spans="1:8" x14ac:dyDescent="0.3">
      <c r="B7" s="16" t="s">
        <v>7</v>
      </c>
      <c r="C7" s="16" t="s">
        <v>15</v>
      </c>
      <c r="D7" s="17">
        <v>42894.453425925924</v>
      </c>
      <c r="E7" s="18">
        <v>2</v>
      </c>
    </row>
    <row r="12" spans="1:8" x14ac:dyDescent="0.3">
      <c r="E12"/>
    </row>
  </sheetData>
  <conditionalFormatting sqref="A2:E300">
    <cfRule type="expression" dxfId="5" priority="6">
      <formula>$C2="Livrée"</formula>
    </cfRule>
    <cfRule type="expression" dxfId="4" priority="2">
      <formula>$C2="Personnalisée"</formula>
    </cfRule>
    <cfRule type="expression" dxfId="3" priority="1">
      <formula>$C2="A Livrée"</formula>
    </cfRule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Lazhar Medellel</dc:creator>
  <cp:lastModifiedBy>User</cp:lastModifiedBy>
  <dcterms:created xsi:type="dcterms:W3CDTF">2017-08-16T11:51:36Z</dcterms:created>
  <dcterms:modified xsi:type="dcterms:W3CDTF">2017-08-28T19:18:09Z</dcterms:modified>
</cp:coreProperties>
</file>